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240" yWindow="240" windowWidth="25360" windowHeight="15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1" l="1"/>
  <c r="E6" i="1"/>
  <c r="E2" i="1"/>
  <c r="E3" i="1"/>
  <c r="E5" i="1"/>
  <c r="E4" i="1"/>
</calcChain>
</file>

<file path=xl/sharedStrings.xml><?xml version="1.0" encoding="utf-8"?>
<sst xmlns="http://schemas.openxmlformats.org/spreadsheetml/2006/main" count="35" uniqueCount="34">
  <si>
    <t>Price</t>
  </si>
  <si>
    <t>Unit</t>
  </si>
  <si>
    <t>Supplier</t>
  </si>
  <si>
    <t>Link</t>
  </si>
  <si>
    <t>LED 5mm red</t>
  </si>
  <si>
    <t>Tayda Electronics</t>
  </si>
  <si>
    <t>http://www.taydaelectronics.com/led-5mm-red.html</t>
  </si>
  <si>
    <t>http://www.taydaelectronics.com/led-5mm-yellow.html</t>
  </si>
  <si>
    <t>LED 5mm yellow</t>
  </si>
  <si>
    <t>Magnet Wire, 32 AWG</t>
  </si>
  <si>
    <t>Amazon; various</t>
  </si>
  <si>
    <t>http://www.amazon.com/gp/product/B0082CUR1K/</t>
  </si>
  <si>
    <t>Notes</t>
  </si>
  <si>
    <t>http://www.magnet4less.com/product_info.php?products_id=119</t>
  </si>
  <si>
    <t>1 lb = 5000 ft</t>
  </si>
  <si>
    <t>Per generator</t>
  </si>
  <si>
    <t>Price / Generator</t>
  </si>
  <si>
    <t>50 mL centrifuge tube, pill bottle or PVC tube</t>
  </si>
  <si>
    <t>25 tubes</t>
  </si>
  <si>
    <t>Paper clip</t>
  </si>
  <si>
    <t>Sticky tack</t>
  </si>
  <si>
    <t>Reuseable Supplies</t>
  </si>
  <si>
    <t>Sandpaper</t>
  </si>
  <si>
    <t>Plastic tweezers</t>
  </si>
  <si>
    <t>Hand drill (optional)</t>
  </si>
  <si>
    <t>Generator supplies</t>
  </si>
  <si>
    <t>Per generator cost:</t>
  </si>
  <si>
    <t>Chemistry stockroom at Cornell</t>
  </si>
  <si>
    <t>~200 ft</t>
  </si>
  <si>
    <t xml:space="preserve">Tayda is a great source </t>
  </si>
  <si>
    <t>Elektrisola has been a reliable supplier</t>
  </si>
  <si>
    <t>Neodynium Magnets disc 1/2 x 1/8 (inch)</t>
  </si>
  <si>
    <t>magnet4less.com</t>
  </si>
  <si>
    <t>Also check amazon; Bykes and Applied Magnets are good suppliers, and the cheapest options on Amazon change frequently. Another good source is magnet4less.com (Part number ND031)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</si>
</sst>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2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mazon.com/gp/product/B0082CUR1K/" TargetMode="External"/><Relationship Id="rId4" Type="http://schemas.openxmlformats.org/officeDocument/2006/relationships/hyperlink" Target="http://www.magnet4less.com/product_info.php?products_id=119" TargetMode="External"/><Relationship Id="rId5" Type="http://schemas.openxmlformats.org/officeDocument/2006/relationships/hyperlink" Target="http://www.amazon.com/s/ref=bl_sr_industrial?ie=UTF8&amp;field-brandtextbin=Elektrisola&amp;node=16310091" TargetMode="External"/><Relationship Id="rId1" Type="http://schemas.openxmlformats.org/officeDocument/2006/relationships/hyperlink" Target="http://www.taydaelectronics.com/led-5mm-yellow.html" TargetMode="External"/><Relationship Id="rId2" Type="http://schemas.openxmlformats.org/officeDocument/2006/relationships/hyperlink" Target="http://www.taydaelectronics.com/led-5mm-red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showRuler="0" topLeftCell="E1" workbookViewId="0">
      <selection activeCell="H6" sqref="H6"/>
    </sheetView>
  </sheetViews>
  <sheetFormatPr baseColWidth="10" defaultRowHeight="15" x14ac:dyDescent="0"/>
  <cols>
    <col min="1" max="1" width="37.6640625" bestFit="1" customWidth="1"/>
    <col min="2" max="2" width="6.1640625" bestFit="1" customWidth="1"/>
    <col min="3" max="3" width="12" bestFit="1" customWidth="1"/>
    <col min="4" max="4" width="12" customWidth="1"/>
    <col min="5" max="5" width="15.33203125" bestFit="1" customWidth="1"/>
    <col min="6" max="6" width="16.33203125" bestFit="1" customWidth="1"/>
    <col min="7" max="7" width="47.1640625" bestFit="1" customWidth="1"/>
    <col min="8" max="8" width="117.5" bestFit="1" customWidth="1"/>
  </cols>
  <sheetData>
    <row r="1" spans="1:8">
      <c r="A1" s="5" t="s">
        <v>25</v>
      </c>
      <c r="B1" s="5" t="s">
        <v>0</v>
      </c>
      <c r="C1" s="5" t="s">
        <v>1</v>
      </c>
      <c r="D1" s="5" t="s">
        <v>15</v>
      </c>
      <c r="E1" s="5" t="s">
        <v>16</v>
      </c>
      <c r="F1" s="5" t="s">
        <v>2</v>
      </c>
      <c r="G1" s="5" t="s">
        <v>3</v>
      </c>
      <c r="H1" s="5" t="s">
        <v>12</v>
      </c>
    </row>
    <row r="2" spans="1:8">
      <c r="A2" t="s">
        <v>4</v>
      </c>
      <c r="B2">
        <v>0.03</v>
      </c>
      <c r="C2">
        <v>1</v>
      </c>
      <c r="D2">
        <v>1</v>
      </c>
      <c r="E2" s="3">
        <f>B2*1</f>
        <v>0.03</v>
      </c>
      <c r="F2" t="s">
        <v>5</v>
      </c>
      <c r="G2" s="2" t="s">
        <v>6</v>
      </c>
      <c r="H2" t="s">
        <v>29</v>
      </c>
    </row>
    <row r="3" spans="1:8">
      <c r="A3" t="s">
        <v>8</v>
      </c>
      <c r="B3">
        <v>0.03</v>
      </c>
      <c r="C3">
        <v>1</v>
      </c>
      <c r="D3">
        <v>1</v>
      </c>
      <c r="E3" s="3">
        <f>D3*B3</f>
        <v>0.03</v>
      </c>
      <c r="F3" t="s">
        <v>5</v>
      </c>
      <c r="G3" s="1" t="s">
        <v>7</v>
      </c>
    </row>
    <row r="4" spans="1:8">
      <c r="A4" t="s">
        <v>9</v>
      </c>
      <c r="B4">
        <v>18.22</v>
      </c>
      <c r="C4" t="s">
        <v>14</v>
      </c>
      <c r="D4" t="s">
        <v>28</v>
      </c>
      <c r="E4" s="3">
        <f>B4*200/5000</f>
        <v>0.7288</v>
      </c>
      <c r="F4" t="s">
        <v>10</v>
      </c>
      <c r="G4" s="1" t="s">
        <v>11</v>
      </c>
      <c r="H4" s="2" t="s">
        <v>30</v>
      </c>
    </row>
    <row r="5" spans="1:8" ht="30">
      <c r="A5" t="s">
        <v>31</v>
      </c>
      <c r="B5">
        <v>0.28999999999999998</v>
      </c>
      <c r="C5">
        <v>1</v>
      </c>
      <c r="D5">
        <v>4</v>
      </c>
      <c r="E5" s="3">
        <f>D5*B5</f>
        <v>1.1599999999999999</v>
      </c>
      <c r="F5" t="s">
        <v>32</v>
      </c>
      <c r="G5" s="2" t="s">
        <v>13</v>
      </c>
      <c r="H5" s="4" t="s">
        <v>33</v>
      </c>
    </row>
    <row r="6" spans="1:8">
      <c r="A6" t="s">
        <v>17</v>
      </c>
      <c r="B6">
        <v>8.5299999999999994</v>
      </c>
      <c r="C6" t="s">
        <v>18</v>
      </c>
      <c r="D6">
        <v>1</v>
      </c>
      <c r="E6" s="3">
        <f>D6/25*B6</f>
        <v>0.3412</v>
      </c>
      <c r="F6" t="s">
        <v>27</v>
      </c>
    </row>
    <row r="7" spans="1:8">
      <c r="A7" t="s">
        <v>19</v>
      </c>
      <c r="D7">
        <v>1</v>
      </c>
    </row>
    <row r="8" spans="1:8">
      <c r="A8" s="5" t="s">
        <v>26</v>
      </c>
      <c r="E8" s="3">
        <f>SUM(E2:E7)</f>
        <v>2.29</v>
      </c>
    </row>
    <row r="9" spans="1:8">
      <c r="A9" s="5" t="s">
        <v>21</v>
      </c>
    </row>
    <row r="10" spans="1:8">
      <c r="A10" t="s">
        <v>20</v>
      </c>
    </row>
    <row r="11" spans="1:8">
      <c r="A11" t="s">
        <v>22</v>
      </c>
    </row>
    <row r="12" spans="1:8">
      <c r="A12" t="s">
        <v>23</v>
      </c>
    </row>
    <row r="13" spans="1:8">
      <c r="A13" t="s">
        <v>24</v>
      </c>
    </row>
  </sheetData>
  <hyperlinks>
    <hyperlink ref="G3" r:id="rId1"/>
    <hyperlink ref="G2" r:id="rId2"/>
    <hyperlink ref="G4" r:id="rId3"/>
    <hyperlink ref="G5" r:id="rId4"/>
    <hyperlink ref="H4" r:id="rId5" display="Elektrisola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</dc:creator>
  <cp:lastModifiedBy>Ryan</cp:lastModifiedBy>
  <dcterms:created xsi:type="dcterms:W3CDTF">2014-11-05T16:13:40Z</dcterms:created>
  <dcterms:modified xsi:type="dcterms:W3CDTF">2014-11-07T15:16:16Z</dcterms:modified>
</cp:coreProperties>
</file>